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149-150-151-MAPA travaux Mary Cassatt\01.DCE\DCE\"/>
    </mc:Choice>
  </mc:AlternateContent>
  <bookViews>
    <workbookView xWindow="0" yWindow="0" windowWidth="23040" windowHeight="8676" tabRatio="497" activeTab="1"/>
  </bookViews>
  <sheets>
    <sheet name="LOT 1 - BPU" sheetId="4" r:id="rId1"/>
    <sheet name="LOT 1 - DQE" sheetId="5" r:id="rId2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0" i="5" l="1"/>
  <c r="G30" i="5"/>
  <c r="F29" i="5"/>
  <c r="G29" i="5"/>
  <c r="F28" i="5"/>
  <c r="G28" i="5"/>
  <c r="F12" i="5"/>
  <c r="G12" i="5"/>
  <c r="F45" i="5"/>
  <c r="G45" i="5"/>
  <c r="F44" i="5"/>
  <c r="G44" i="5"/>
  <c r="F43" i="5"/>
  <c r="G43" i="5"/>
  <c r="F42" i="5"/>
  <c r="G42" i="5"/>
  <c r="F39" i="5"/>
  <c r="G39" i="5"/>
  <c r="F38" i="5"/>
  <c r="G38" i="5"/>
  <c r="F37" i="5"/>
  <c r="G37" i="5"/>
  <c r="F36" i="5"/>
  <c r="G36" i="5"/>
  <c r="F35" i="5"/>
  <c r="G35" i="5"/>
  <c r="F34" i="5"/>
  <c r="G34" i="5"/>
  <c r="F31" i="5"/>
  <c r="G31" i="5"/>
  <c r="F25" i="5"/>
  <c r="G25" i="5"/>
  <c r="F24" i="5"/>
  <c r="G24" i="5"/>
  <c r="F23" i="5"/>
  <c r="G23" i="5"/>
  <c r="F20" i="5"/>
  <c r="G20" i="5"/>
  <c r="F19" i="5"/>
  <c r="G19" i="5"/>
  <c r="F18" i="5"/>
  <c r="G18" i="5"/>
  <c r="F17" i="5"/>
  <c r="G17" i="5"/>
  <c r="F16" i="5"/>
  <c r="G16" i="5"/>
  <c r="F15" i="5"/>
  <c r="G15" i="5"/>
  <c r="F14" i="5"/>
  <c r="G14" i="5"/>
  <c r="F13" i="5"/>
  <c r="G13" i="5"/>
  <c r="G47" i="5"/>
  <c r="G48" i="5"/>
  <c r="G49" i="5"/>
</calcChain>
</file>

<file path=xl/sharedStrings.xml><?xml version="1.0" encoding="utf-8"?>
<sst xmlns="http://schemas.openxmlformats.org/spreadsheetml/2006/main" count="188" uniqueCount="77">
  <si>
    <t>TRAVAUX SCÉNOGRAPHIQUES</t>
  </si>
  <si>
    <t>M2 / U</t>
  </si>
  <si>
    <t>U</t>
  </si>
  <si>
    <t>m2</t>
  </si>
  <si>
    <t>1 journée week-end menuisier</t>
  </si>
  <si>
    <t>1/2 journée week-end menuisier</t>
  </si>
  <si>
    <t>1 journée menuisier</t>
  </si>
  <si>
    <t>1/2 journée menuisier</t>
  </si>
  <si>
    <t>1 journée peintre week-end</t>
  </si>
  <si>
    <t>1/2 journée peintre week-end</t>
  </si>
  <si>
    <t>1 journée peintre</t>
  </si>
  <si>
    <t>1/2 journée peintre</t>
  </si>
  <si>
    <t>ml</t>
  </si>
  <si>
    <t>VITRINES</t>
  </si>
  <si>
    <t>MENUISERIES DIVERS (peinture incluse)</t>
  </si>
  <si>
    <t>CLOISONNEMENT</t>
  </si>
  <si>
    <t>Prix unitaire HT euros</t>
  </si>
  <si>
    <t>Assise ronde D140cm</t>
  </si>
  <si>
    <t>Fourniture compléments cimaises réemployées/ Echelle e=10cm</t>
  </si>
  <si>
    <t>Fourniture compléments cimaises réemployées/ Echelle e=15cm</t>
  </si>
  <si>
    <t>Fourniture compléments cimaises réemployées/ Echelle e=40cm</t>
  </si>
  <si>
    <t>Fourniture compléments cimaises réemployées/ Joue  e=15cm</t>
  </si>
  <si>
    <t>Fourniture compléments cimaises réemployées/ Joue  e=30cm</t>
  </si>
  <si>
    <t>Fourniture compléments cimaises réemployées/ Joue  e=40cm</t>
  </si>
  <si>
    <t>Fourniture compléments cimaises réemployées/ Parement  L105xH315cm</t>
  </si>
  <si>
    <t>Main d'œuvre pose des cimaises récupérées et construites</t>
  </si>
  <si>
    <t>Socle feuilletoire type SF1 (L90x60cm)</t>
  </si>
  <si>
    <t>Fourniture et main d'œuvre cimaise autostable double face H315cm P40cm</t>
  </si>
  <si>
    <t>Etablissement public du musée d'Orsay et du musée de l'Orangerie - VGE</t>
  </si>
  <si>
    <t>MUSEE D'ORSAY</t>
  </si>
  <si>
    <t>NOM DE L'ENTREPRISE</t>
  </si>
  <si>
    <t>BPU LOT 1 - Agencement</t>
  </si>
  <si>
    <t>Assise droite type banc (H45 x L100 x l35 cm)</t>
  </si>
  <si>
    <t>Cloche plexi 5 faces (73 x 73 x 10 cm)</t>
  </si>
  <si>
    <t>Peinture murs et mobiliers construits</t>
  </si>
  <si>
    <t>Peinture murs et mobiliers existants réutilisés</t>
  </si>
  <si>
    <t>INTERVENTIONS PEINTURE</t>
  </si>
  <si>
    <t>INTERVENTIONS MENUISERIE</t>
  </si>
  <si>
    <t>Prix unitaire HT</t>
  </si>
  <si>
    <t>Quantité</t>
  </si>
  <si>
    <t>Montant total HT</t>
  </si>
  <si>
    <t>Montant total TTC</t>
  </si>
  <si>
    <t>MONTANT TOTAL HT</t>
  </si>
  <si>
    <t xml:space="preserve">MONTANT TOTALTVA </t>
  </si>
  <si>
    <t>MONTANT TOTAL TTC</t>
  </si>
  <si>
    <t>Cloche plexi 5 faces (200 x 73 x h 27 cm - ep 8 mm)</t>
  </si>
  <si>
    <t>Cloche plexi 5 faces (250 x 51 x h 15 cm - ep. 8 mm)</t>
  </si>
  <si>
    <t>Protection en plexiglass avec entretoise H65xL65</t>
  </si>
  <si>
    <t>Fourniture compléments cimaises réemployées/ Parement L105xH315cm</t>
  </si>
  <si>
    <t>Exposition "Mary Cassatt : le choix de l'indépendance"</t>
  </si>
  <si>
    <t>1</t>
  </si>
  <si>
    <t>4</t>
  </si>
  <si>
    <t>5</t>
  </si>
  <si>
    <t>2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</si>
  <si>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</si>
  <si>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</si>
  <si>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</si>
  <si>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</si>
  <si>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</si>
  <si>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</si>
  <si>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</si>
  <si>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</si>
  <si>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</si>
  <si>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</si>
  <si>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</si>
  <si>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</si>
  <si>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</si>
  <si>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</si>
  <si>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</si>
  <si>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</si>
  <si>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</si>
  <si>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</si>
  <si>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</si>
  <si>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</si>
  <si>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</si>
  <si>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</si>
  <si>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r>
      <t xml:space="preserve">DQE LOT 1 - Agencement 
</t>
    </r>
    <r>
      <rPr>
        <b/>
        <sz val="12"/>
        <rFont val="Arial"/>
        <family val="2"/>
      </rPr>
      <t>(Document non contractuel utilisé pour apprécier les prix du BPU. Les quantités sont indicatives)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</si>
</sst>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&quot; €&quot;"/>
    <numFmt numFmtId="165" formatCode="_-* #,##0.00\ [$€-40C]_-;\-* #,##0.00\ [$€-40C]_-;_-* \-??\ [$€-40C]_-;_-@_-"/>
  </numFmts>
  <fonts count="14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14"/>
      <color rgb="FFFF0000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9"/>
      </patternFill>
    </fill>
    <fill>
      <patternFill patternType="solid">
        <fgColor indexed="22"/>
        <bgColor indexed="4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Protection="0"/>
    <xf numFmtId="0" fontId="1" fillId="0" borderId="0"/>
    <xf numFmtId="44" fontId="3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" fontId="4" fillId="3" borderId="0" xfId="1" applyNumberFormat="1" applyFont="1" applyFill="1" applyBorder="1" applyAlignment="1" applyProtection="1">
      <alignment horizontal="center" vertical="center"/>
    </xf>
    <xf numFmtId="1" fontId="8" fillId="3" borderId="0" xfId="1" applyNumberFormat="1" applyFont="1" applyFill="1" applyBorder="1" applyAlignment="1" applyProtection="1">
      <alignment horizontal="center" vertical="center"/>
    </xf>
    <xf numFmtId="164" fontId="3" fillId="3" borderId="0" xfId="1" applyNumberFormat="1" applyFont="1" applyFill="1" applyBorder="1" applyAlignment="1" applyProtection="1">
      <alignment horizontal="center" vertical="center"/>
    </xf>
    <xf numFmtId="49" fontId="4" fillId="3" borderId="18" xfId="1" applyNumberFormat="1" applyFont="1" applyFill="1" applyBorder="1" applyAlignment="1" applyProtection="1">
      <alignment vertical="center"/>
    </xf>
    <xf numFmtId="49" fontId="4" fillId="3" borderId="18" xfId="1" applyNumberFormat="1" applyFont="1" applyFill="1" applyBorder="1" applyAlignment="1" applyProtection="1">
      <alignment horizontal="center" vertical="center"/>
    </xf>
    <xf numFmtId="49" fontId="3" fillId="2" borderId="20" xfId="1" applyNumberFormat="1" applyFont="1" applyFill="1" applyBorder="1" applyAlignment="1" applyProtection="1">
      <alignment vertical="center"/>
    </xf>
    <xf numFmtId="49" fontId="3" fillId="2" borderId="20" xfId="1" applyNumberFormat="1" applyFont="1" applyFill="1" applyBorder="1" applyAlignment="1" applyProtection="1">
      <alignment horizontal="center" vertical="center"/>
    </xf>
    <xf numFmtId="49" fontId="3" fillId="2" borderId="21" xfId="1" applyNumberFormat="1" applyFont="1" applyFill="1" applyBorder="1" applyAlignment="1" applyProtection="1">
      <alignment horizontal="center" vertical="center"/>
    </xf>
    <xf numFmtId="49" fontId="4" fillId="3" borderId="22" xfId="1" applyNumberFormat="1" applyFont="1" applyFill="1" applyBorder="1" applyAlignment="1" applyProtection="1">
      <alignment vertical="center"/>
    </xf>
    <xf numFmtId="49" fontId="4" fillId="3" borderId="25" xfId="1" applyNumberFormat="1" applyFont="1" applyFill="1" applyBorder="1" applyAlignment="1" applyProtection="1">
      <alignment vertical="center"/>
    </xf>
    <xf numFmtId="49" fontId="4" fillId="3" borderId="25" xfId="1" applyNumberFormat="1" applyFont="1" applyFill="1" applyBorder="1" applyAlignment="1" applyProtection="1">
      <alignment horizontal="center" vertical="center"/>
    </xf>
    <xf numFmtId="49" fontId="4" fillId="0" borderId="18" xfId="1" applyNumberFormat="1" applyFont="1" applyFill="1" applyBorder="1" applyAlignment="1" applyProtection="1">
      <alignment vertical="center"/>
    </xf>
    <xf numFmtId="49" fontId="0" fillId="0" borderId="18" xfId="1" applyNumberFormat="1" applyFont="1" applyFill="1" applyBorder="1" applyAlignment="1" applyProtection="1">
      <alignment horizontal="center" vertical="center"/>
    </xf>
    <xf numFmtId="49" fontId="4" fillId="0" borderId="18" xfId="1" applyNumberFormat="1" applyFont="1" applyFill="1" applyBorder="1" applyAlignment="1" applyProtection="1">
      <alignment horizontal="center" vertical="center"/>
    </xf>
    <xf numFmtId="49" fontId="7" fillId="2" borderId="29" xfId="1" applyNumberFormat="1" applyFont="1" applyFill="1" applyBorder="1" applyAlignment="1" applyProtection="1">
      <alignment horizontal="center" vertical="center" wrapText="1"/>
    </xf>
    <xf numFmtId="49" fontId="3" fillId="2" borderId="21" xfId="1" applyNumberFormat="1" applyFont="1" applyFill="1" applyBorder="1" applyAlignment="1" applyProtection="1">
      <alignment vertical="center"/>
    </xf>
    <xf numFmtId="49" fontId="4" fillId="0" borderId="22" xfId="1" applyNumberFormat="1" applyFont="1" applyFill="1" applyBorder="1" applyAlignment="1" applyProtection="1">
      <alignment vertical="center"/>
    </xf>
    <xf numFmtId="49" fontId="4" fillId="0" borderId="25" xfId="1" applyNumberFormat="1" applyFont="1" applyFill="1" applyBorder="1" applyAlignment="1" applyProtection="1">
      <alignment vertical="center"/>
    </xf>
    <xf numFmtId="49" fontId="4" fillId="0" borderId="25" xfId="1" applyNumberFormat="1" applyFont="1" applyFill="1" applyBorder="1" applyAlignment="1" applyProtection="1">
      <alignment horizontal="center" vertical="center"/>
    </xf>
    <xf numFmtId="49" fontId="4" fillId="3" borderId="24" xfId="1" applyNumberFormat="1" applyFont="1" applyFill="1" applyBorder="1" applyAlignment="1" applyProtection="1">
      <alignment vertical="center"/>
    </xf>
    <xf numFmtId="49" fontId="0" fillId="0" borderId="25" xfId="1" applyNumberFormat="1" applyFont="1" applyFill="1" applyBorder="1" applyAlignment="1" applyProtection="1">
      <alignment horizontal="center" vertical="center"/>
    </xf>
    <xf numFmtId="49" fontId="7" fillId="2" borderId="19" xfId="1" applyNumberFormat="1" applyFont="1" applyFill="1" applyBorder="1" applyAlignment="1" applyProtection="1">
      <alignment vertical="center"/>
    </xf>
    <xf numFmtId="164" fontId="3" fillId="0" borderId="23" xfId="1" applyNumberFormat="1" applyFont="1" applyFill="1" applyBorder="1" applyAlignment="1" applyProtection="1">
      <alignment horizontal="right" vertical="center"/>
    </xf>
    <xf numFmtId="164" fontId="3" fillId="0" borderId="26" xfId="1" applyNumberFormat="1" applyFont="1" applyFill="1" applyBorder="1" applyAlignment="1" applyProtection="1">
      <alignment horizontal="right" vertical="center"/>
    </xf>
    <xf numFmtId="164" fontId="3" fillId="3" borderId="23" xfId="1" applyNumberFormat="1" applyFont="1" applyFill="1" applyBorder="1" applyAlignment="1" applyProtection="1">
      <alignment horizontal="right" vertical="center"/>
    </xf>
    <xf numFmtId="164" fontId="3" fillId="3" borderId="26" xfId="1" applyNumberFormat="1" applyFont="1" applyFill="1" applyBorder="1" applyAlignment="1" applyProtection="1">
      <alignment horizontal="right" vertical="center"/>
    </xf>
    <xf numFmtId="49" fontId="9" fillId="2" borderId="28" xfId="1" applyNumberFormat="1" applyFont="1" applyFill="1" applyBorder="1" applyAlignment="1" applyProtection="1">
      <alignment horizontal="center" vertical="center"/>
    </xf>
    <xf numFmtId="49" fontId="9" fillId="2" borderId="30" xfId="1" applyNumberFormat="1" applyFont="1" applyFill="1" applyBorder="1" applyAlignment="1" applyProtection="1">
      <alignment horizontal="center" vertical="center"/>
    </xf>
    <xf numFmtId="49" fontId="3" fillId="2" borderId="31" xfId="1" applyNumberFormat="1" applyFont="1" applyFill="1" applyBorder="1" applyAlignment="1" applyProtection="1">
      <alignment vertical="center"/>
    </xf>
    <xf numFmtId="49" fontId="3" fillId="2" borderId="31" xfId="1" applyNumberFormat="1" applyFont="1" applyFill="1" applyBorder="1" applyAlignment="1" applyProtection="1">
      <alignment horizontal="center" vertical="center"/>
    </xf>
    <xf numFmtId="44" fontId="4" fillId="0" borderId="32" xfId="3" applyFont="1" applyFill="1" applyBorder="1" applyAlignment="1" applyProtection="1">
      <alignment horizontal="center" vertical="center"/>
    </xf>
    <xf numFmtId="44" fontId="3" fillId="0" borderId="23" xfId="3" applyFont="1" applyFill="1" applyBorder="1" applyAlignment="1" applyProtection="1">
      <alignment horizontal="right" vertical="center"/>
    </xf>
    <xf numFmtId="44" fontId="4" fillId="0" borderId="33" xfId="3" applyFont="1" applyFill="1" applyBorder="1" applyAlignment="1" applyProtection="1">
      <alignment horizontal="center" vertical="center"/>
    </xf>
    <xf numFmtId="44" fontId="3" fillId="0" borderId="26" xfId="3" applyFont="1" applyFill="1" applyBorder="1" applyAlignment="1" applyProtection="1">
      <alignment horizontal="right" vertical="center"/>
    </xf>
    <xf numFmtId="0" fontId="4" fillId="3" borderId="0" xfId="1" applyNumberFormat="1" applyFont="1" applyFill="1" applyBorder="1" applyAlignment="1" applyProtection="1">
      <alignment horizontal="center" vertical="center"/>
    </xf>
    <xf numFmtId="0" fontId="9" fillId="2" borderId="30" xfId="1" applyNumberFormat="1" applyFont="1" applyFill="1" applyBorder="1" applyAlignment="1" applyProtection="1">
      <alignment horizontal="center" vertical="center"/>
    </xf>
    <xf numFmtId="0" fontId="3" fillId="2" borderId="31" xfId="1" applyNumberFormat="1" applyFont="1" applyFill="1" applyBorder="1" applyAlignment="1" applyProtection="1">
      <alignment vertical="center"/>
    </xf>
    <xf numFmtId="0" fontId="4" fillId="0" borderId="32" xfId="3" applyNumberFormat="1" applyFont="1" applyFill="1" applyBorder="1" applyAlignment="1" applyProtection="1">
      <alignment horizontal="center" vertical="center"/>
    </xf>
    <xf numFmtId="0" fontId="4" fillId="0" borderId="33" xfId="3" applyNumberFormat="1" applyFont="1" applyFill="1" applyBorder="1" applyAlignment="1" applyProtection="1">
      <alignment horizontal="center" vertical="center"/>
    </xf>
    <xf numFmtId="0" fontId="3" fillId="2" borderId="31" xfId="1" applyNumberFormat="1" applyFont="1" applyFill="1" applyBorder="1" applyAlignment="1" applyProtection="1">
      <alignment horizontal="center" vertical="center"/>
    </xf>
    <xf numFmtId="0" fontId="5" fillId="5" borderId="35" xfId="0" applyFont="1" applyFill="1" applyBorder="1" applyAlignment="1">
      <alignment horizontal="left" vertical="center"/>
    </xf>
    <xf numFmtId="165" fontId="6" fillId="5" borderId="36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/>
    </xf>
    <xf numFmtId="165" fontId="6" fillId="5" borderId="12" xfId="0" applyNumberFormat="1" applyFont="1" applyFill="1" applyBorder="1" applyAlignment="1">
      <alignment horizontal="left" vertical="center"/>
    </xf>
    <xf numFmtId="0" fontId="5" fillId="5" borderId="38" xfId="0" applyFont="1" applyFill="1" applyBorder="1" applyAlignment="1">
      <alignment horizontal="left" vertical="center"/>
    </xf>
    <xf numFmtId="165" fontId="6" fillId="5" borderId="39" xfId="0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13" fillId="2" borderId="27" xfId="1" applyNumberFormat="1" applyFont="1" applyFill="1" applyBorder="1" applyAlignment="1" applyProtection="1">
      <alignment horizontal="left" vertical="center"/>
    </xf>
    <xf numFmtId="49" fontId="13" fillId="2" borderId="28" xfId="1" applyNumberFormat="1" applyFont="1" applyFill="1" applyBorder="1" applyAlignment="1" applyProtection="1">
      <alignment horizontal="left" vertical="center"/>
    </xf>
    <xf numFmtId="1" fontId="10" fillId="3" borderId="13" xfId="1" applyNumberFormat="1" applyFont="1" applyFill="1" applyBorder="1" applyAlignment="1" applyProtection="1">
      <alignment horizontal="center" vertical="center"/>
    </xf>
    <xf numFmtId="1" fontId="10" fillId="3" borderId="14" xfId="1" applyNumberFormat="1" applyFont="1" applyFill="1" applyBorder="1" applyAlignment="1" applyProtection="1">
      <alignment horizontal="center" vertical="center"/>
    </xf>
    <xf numFmtId="1" fontId="10" fillId="3" borderId="15" xfId="1" applyNumberFormat="1" applyFont="1" applyFill="1" applyBorder="1" applyAlignment="1" applyProtection="1">
      <alignment horizontal="center" vertical="center"/>
    </xf>
    <xf numFmtId="1" fontId="10" fillId="3" borderId="1" xfId="1" applyNumberFormat="1" applyFont="1" applyFill="1" applyBorder="1" applyAlignment="1" applyProtection="1">
      <alignment horizontal="center" vertical="center"/>
    </xf>
    <xf numFmtId="1" fontId="10" fillId="3" borderId="0" xfId="1" applyNumberFormat="1" applyFont="1" applyFill="1" applyBorder="1" applyAlignment="1" applyProtection="1">
      <alignment horizontal="center" vertical="center"/>
    </xf>
    <xf numFmtId="1" fontId="10" fillId="3" borderId="2" xfId="1" applyNumberFormat="1" applyFont="1" applyFill="1" applyBorder="1" applyAlignment="1" applyProtection="1">
      <alignment horizontal="center" vertical="center"/>
    </xf>
    <xf numFmtId="1" fontId="10" fillId="3" borderId="16" xfId="1" applyNumberFormat="1" applyFont="1" applyFill="1" applyBorder="1" applyAlignment="1" applyProtection="1">
      <alignment horizontal="center" vertical="center"/>
    </xf>
    <xf numFmtId="1" fontId="10" fillId="3" borderId="3" xfId="1" applyNumberFormat="1" applyFont="1" applyFill="1" applyBorder="1" applyAlignment="1" applyProtection="1">
      <alignment horizontal="center" vertical="center"/>
    </xf>
    <xf numFmtId="1" fontId="10" fillId="3" borderId="17" xfId="1" applyNumberFormat="1" applyFont="1" applyFill="1" applyBorder="1" applyAlignment="1" applyProtection="1">
      <alignment horizontal="center" vertical="center"/>
    </xf>
    <xf numFmtId="49" fontId="12" fillId="4" borderId="10" xfId="1" applyNumberFormat="1" applyFont="1" applyFill="1" applyBorder="1" applyAlignment="1" applyProtection="1">
      <alignment horizontal="center" vertical="center"/>
    </xf>
    <xf numFmtId="49" fontId="12" fillId="4" borderId="11" xfId="1" applyNumberFormat="1" applyFont="1" applyFill="1" applyBorder="1" applyAlignment="1" applyProtection="1">
      <alignment horizontal="center" vertical="center"/>
    </xf>
    <xf numFmtId="49" fontId="12" fillId="4" borderId="12" xfId="1" applyNumberFormat="1" applyFont="1" applyFill="1" applyBorder="1" applyAlignment="1" applyProtection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left" vertical="center"/>
    </xf>
    <xf numFmtId="0" fontId="6" fillId="5" borderId="35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37" xfId="0" applyFont="1" applyFill="1" applyBorder="1" applyAlignment="1">
      <alignment horizontal="left" vertical="center"/>
    </xf>
    <xf numFmtId="0" fontId="6" fillId="5" borderId="38" xfId="0" applyFont="1" applyFill="1" applyBorder="1" applyAlignment="1">
      <alignment horizontal="left" vertical="center"/>
    </xf>
    <xf numFmtId="49" fontId="12" fillId="4" borderId="10" xfId="1" applyNumberFormat="1" applyFont="1" applyFill="1" applyBorder="1" applyAlignment="1" applyProtection="1">
      <alignment horizontal="center" vertical="center" wrapText="1"/>
    </xf>
  </cellXfs>
  <cellStyles count="4">
    <cellStyle name="Excel Built-in Normal" xfId="1"/>
    <cellStyle name="Monétaire" xfId="3" builtinId="4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EEEEE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DAE3"/>
      <color rgb="FFBB6971"/>
      <color rgb="FF6CBA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workbookViewId="0">
      <selection activeCell="A8" sqref="A1:A1048576"/>
    </sheetView>
  </sheetViews>
  <sheetFormatPr baseColWidth="10" defaultColWidth="11.5546875" defaultRowHeight="13.2" x14ac:dyDescent="0.25"/>
  <cols>
    <col min="1" max="1" width="11.44140625" customWidth="1"/>
    <col min="2" max="2" width="61.33203125" bestFit="1" customWidth="1"/>
    <col min="4" max="4" width="16" customWidth="1"/>
  </cols>
  <sheetData>
    <row r="1" spans="1:8" ht="15.6" x14ac:dyDescent="0.25">
      <c r="A1" s="51" t="s">
        <v>49</v>
      </c>
      <c r="B1" s="52"/>
      <c r="C1" s="52"/>
      <c r="D1" s="53"/>
      <c r="E1" s="1"/>
      <c r="F1" s="1"/>
      <c r="G1" s="1"/>
      <c r="H1" s="1"/>
    </row>
    <row r="2" spans="1:8" ht="13.8" x14ac:dyDescent="0.25">
      <c r="A2" s="71" t="s">
        <v>28</v>
      </c>
      <c r="B2" s="72"/>
      <c r="C2" s="72"/>
      <c r="D2" s="73"/>
      <c r="E2" s="2"/>
      <c r="F2" s="2"/>
      <c r="G2" s="2"/>
    </row>
    <row r="3" spans="1:8" ht="15" customHeight="1" x14ac:dyDescent="0.25">
      <c r="A3" s="68" t="s">
        <v>29</v>
      </c>
      <c r="B3" s="69"/>
      <c r="C3" s="69"/>
      <c r="D3" s="70"/>
      <c r="E3" s="3"/>
      <c r="F3" s="3"/>
      <c r="G3" s="3"/>
      <c r="H3" s="3"/>
    </row>
    <row r="4" spans="1:8" ht="33.75" customHeight="1" x14ac:dyDescent="0.25">
      <c r="A4" s="65" t="s">
        <v>31</v>
      </c>
      <c r="B4" s="66"/>
      <c r="C4" s="66"/>
      <c r="D4" s="67"/>
    </row>
    <row r="5" spans="1:8" ht="12.75" customHeight="1" x14ac:dyDescent="0.25">
      <c r="A5" s="56" t="s">
        <v>30</v>
      </c>
      <c r="B5" s="57"/>
      <c r="C5" s="57"/>
      <c r="D5" s="58"/>
    </row>
    <row r="6" spans="1:8" ht="12.75" customHeight="1" x14ac:dyDescent="0.25">
      <c r="A6" s="59"/>
      <c r="B6" s="60"/>
      <c r="C6" s="60"/>
      <c r="D6" s="61"/>
    </row>
    <row r="7" spans="1:8" ht="13.5" customHeight="1" thickBot="1" x14ac:dyDescent="0.3">
      <c r="A7" s="62"/>
      <c r="B7" s="63"/>
      <c r="C7" s="63"/>
      <c r="D7" s="64"/>
    </row>
    <row r="8" spans="1:8" ht="13.8" thickBot="1" x14ac:dyDescent="0.3">
      <c r="A8" s="4"/>
      <c r="B8" s="5"/>
      <c r="C8" s="4"/>
      <c r="D8" s="6"/>
    </row>
    <row r="9" spans="1:8" ht="27" thickBot="1" x14ac:dyDescent="0.3">
      <c r="A9" s="54" t="s">
        <v>0</v>
      </c>
      <c r="B9" s="55"/>
      <c r="C9" s="30" t="s">
        <v>1</v>
      </c>
      <c r="D9" s="18" t="s">
        <v>16</v>
      </c>
    </row>
    <row r="10" spans="1:8" ht="13.8" thickBot="1" x14ac:dyDescent="0.3">
      <c r="A10" s="4"/>
      <c r="B10" s="5"/>
      <c r="C10" s="4"/>
      <c r="D10" s="6"/>
    </row>
    <row r="11" spans="1:8" x14ac:dyDescent="0.25">
      <c r="A11" s="25" t="s">
        <v>15</v>
      </c>
      <c r="B11" s="9"/>
      <c r="C11" s="9"/>
      <c r="D11" s="19"/>
    </row>
    <row r="12" spans="1:8" x14ac:dyDescent="0.25">
      <c r="A12" s="20" t="s">
        <v>50</v>
      </c>
      <c r="B12" s="15" t="s">
        <v>18</v>
      </c>
      <c r="C12" s="17" t="s">
        <v>2</v>
      </c>
      <c r="D12" s="26">
        <v>0</v>
      </c>
    </row>
    <row r="13" spans="1:8" x14ac:dyDescent="0.25">
      <c r="A13" s="20" t="s">
        <v>53</v>
      </c>
      <c r="B13" s="15" t="s">
        <v>19</v>
      </c>
      <c r="C13" s="17" t="s">
        <v>2</v>
      </c>
      <c r="D13" s="26">
        <v>0</v>
      </c>
    </row>
    <row r="14" spans="1:8" x14ac:dyDescent="0.25">
      <c r="A14" s="20" t="s">
        <v>54</v>
      </c>
      <c r="B14" s="15" t="s">
        <v>20</v>
      </c>
      <c r="C14" s="17" t="s">
        <v>2</v>
      </c>
      <c r="D14" s="26">
        <v>0</v>
      </c>
    </row>
    <row r="15" spans="1:8" x14ac:dyDescent="0.25">
      <c r="A15" s="20" t="s">
        <v>51</v>
      </c>
      <c r="B15" s="15" t="s">
        <v>21</v>
      </c>
      <c r="C15" s="17" t="s">
        <v>2</v>
      </c>
      <c r="D15" s="26">
        <v>0</v>
      </c>
    </row>
    <row r="16" spans="1:8" x14ac:dyDescent="0.25">
      <c r="A16" s="20" t="s">
        <v>52</v>
      </c>
      <c r="B16" s="15" t="s">
        <v>22</v>
      </c>
      <c r="C16" s="17" t="s">
        <v>2</v>
      </c>
      <c r="D16" s="26">
        <v>0</v>
      </c>
    </row>
    <row r="17" spans="1:4" x14ac:dyDescent="0.25">
      <c r="A17" s="20" t="s">
        <v>55</v>
      </c>
      <c r="B17" s="15" t="s">
        <v>23</v>
      </c>
      <c r="C17" s="17" t="s">
        <v>2</v>
      </c>
      <c r="D17" s="26">
        <v>0</v>
      </c>
    </row>
    <row r="18" spans="1:4" x14ac:dyDescent="0.25">
      <c r="A18" s="20" t="s">
        <v>56</v>
      </c>
      <c r="B18" s="15" t="s">
        <v>24</v>
      </c>
      <c r="C18" s="17" t="s">
        <v>2</v>
      </c>
      <c r="D18" s="26">
        <v>0</v>
      </c>
    </row>
    <row r="19" spans="1:4" x14ac:dyDescent="0.25">
      <c r="A19" s="20" t="s">
        <v>57</v>
      </c>
      <c r="B19" s="15" t="s">
        <v>27</v>
      </c>
      <c r="C19" s="17" t="s">
        <v>12</v>
      </c>
      <c r="D19" s="26">
        <v>0</v>
      </c>
    </row>
    <row r="20" spans="1:4" ht="13.8" thickBot="1" x14ac:dyDescent="0.3">
      <c r="A20" s="20" t="s">
        <v>58</v>
      </c>
      <c r="B20" s="21" t="s">
        <v>25</v>
      </c>
      <c r="C20" s="22" t="s">
        <v>12</v>
      </c>
      <c r="D20" s="27">
        <v>0</v>
      </c>
    </row>
    <row r="21" spans="1:4" ht="13.8" thickBot="1" x14ac:dyDescent="0.3">
      <c r="A21" s="4"/>
      <c r="B21" s="5"/>
      <c r="C21" s="4"/>
      <c r="D21" s="6"/>
    </row>
    <row r="22" spans="1:4" x14ac:dyDescent="0.25">
      <c r="A22" s="25" t="s">
        <v>14</v>
      </c>
      <c r="B22" s="9"/>
      <c r="C22" s="10"/>
      <c r="D22" s="11"/>
    </row>
    <row r="23" spans="1:4" x14ac:dyDescent="0.25">
      <c r="A23" s="12" t="s">
        <v>59</v>
      </c>
      <c r="B23" s="15" t="s">
        <v>26</v>
      </c>
      <c r="C23" s="16" t="s">
        <v>2</v>
      </c>
      <c r="D23" s="28">
        <v>0</v>
      </c>
    </row>
    <row r="24" spans="1:4" x14ac:dyDescent="0.25">
      <c r="A24" s="12" t="s">
        <v>60</v>
      </c>
      <c r="B24" s="15" t="s">
        <v>17</v>
      </c>
      <c r="C24" s="16" t="s">
        <v>2</v>
      </c>
      <c r="D24" s="28">
        <v>0</v>
      </c>
    </row>
    <row r="25" spans="1:4" ht="13.8" thickBot="1" x14ac:dyDescent="0.3">
      <c r="A25" s="23" t="s">
        <v>61</v>
      </c>
      <c r="B25" s="21" t="s">
        <v>32</v>
      </c>
      <c r="C25" s="24" t="s">
        <v>2</v>
      </c>
      <c r="D25" s="29">
        <v>0</v>
      </c>
    </row>
    <row r="26" spans="1:4" ht="13.8" thickBot="1" x14ac:dyDescent="0.3">
      <c r="A26" s="4"/>
      <c r="B26" s="5"/>
      <c r="C26" s="4"/>
      <c r="D26" s="6"/>
    </row>
    <row r="27" spans="1:4" x14ac:dyDescent="0.25">
      <c r="A27" s="25" t="s">
        <v>13</v>
      </c>
      <c r="B27" s="9"/>
      <c r="C27" s="10"/>
      <c r="D27" s="11"/>
    </row>
    <row r="28" spans="1:4" x14ac:dyDescent="0.25">
      <c r="A28" s="12" t="s">
        <v>62</v>
      </c>
      <c r="B28" s="15" t="s">
        <v>45</v>
      </c>
      <c r="C28" s="16" t="s">
        <v>2</v>
      </c>
      <c r="D28" s="28">
        <v>0</v>
      </c>
    </row>
    <row r="29" spans="1:4" x14ac:dyDescent="0.25">
      <c r="A29" s="12" t="s">
        <v>63</v>
      </c>
      <c r="B29" s="15" t="s">
        <v>46</v>
      </c>
      <c r="C29" s="16" t="s">
        <v>2</v>
      </c>
      <c r="D29" s="28">
        <v>0</v>
      </c>
    </row>
    <row r="30" spans="1:4" x14ac:dyDescent="0.25">
      <c r="A30" s="12" t="s">
        <v>64</v>
      </c>
      <c r="B30" s="15" t="s">
        <v>47</v>
      </c>
      <c r="C30" s="16" t="s">
        <v>2</v>
      </c>
      <c r="D30" s="28">
        <v>0</v>
      </c>
    </row>
    <row r="31" spans="1:4" ht="13.8" thickBot="1" x14ac:dyDescent="0.3">
      <c r="A31" s="12" t="s">
        <v>65</v>
      </c>
      <c r="B31" s="21" t="s">
        <v>33</v>
      </c>
      <c r="C31" s="24" t="s">
        <v>2</v>
      </c>
      <c r="D31" s="27">
        <v>0</v>
      </c>
    </row>
    <row r="32" spans="1:4" ht="13.8" thickBot="1" x14ac:dyDescent="0.3">
      <c r="A32" s="4"/>
      <c r="B32" s="5"/>
      <c r="C32" s="4"/>
      <c r="D32" s="6"/>
    </row>
    <row r="33" spans="1:4" x14ac:dyDescent="0.25">
      <c r="A33" s="25" t="s">
        <v>36</v>
      </c>
      <c r="B33" s="9"/>
      <c r="C33" s="10"/>
      <c r="D33" s="11"/>
    </row>
    <row r="34" spans="1:4" x14ac:dyDescent="0.25">
      <c r="A34" s="12" t="s">
        <v>66</v>
      </c>
      <c r="B34" s="7" t="s">
        <v>34</v>
      </c>
      <c r="C34" s="8" t="s">
        <v>3</v>
      </c>
      <c r="D34" s="28">
        <v>0</v>
      </c>
    </row>
    <row r="35" spans="1:4" x14ac:dyDescent="0.25">
      <c r="A35" s="12" t="s">
        <v>67</v>
      </c>
      <c r="B35" s="7" t="s">
        <v>35</v>
      </c>
      <c r="C35" s="8" t="s">
        <v>3</v>
      </c>
      <c r="D35" s="28">
        <v>0</v>
      </c>
    </row>
    <row r="36" spans="1:4" x14ac:dyDescent="0.25">
      <c r="A36" s="12" t="s">
        <v>68</v>
      </c>
      <c r="B36" s="7" t="s">
        <v>11</v>
      </c>
      <c r="C36" s="8" t="s">
        <v>2</v>
      </c>
      <c r="D36" s="28">
        <v>0</v>
      </c>
    </row>
    <row r="37" spans="1:4" x14ac:dyDescent="0.25">
      <c r="A37" s="12" t="s">
        <v>69</v>
      </c>
      <c r="B37" s="7" t="s">
        <v>10</v>
      </c>
      <c r="C37" s="8" t="s">
        <v>2</v>
      </c>
      <c r="D37" s="28">
        <v>0</v>
      </c>
    </row>
    <row r="38" spans="1:4" x14ac:dyDescent="0.25">
      <c r="A38" s="12" t="s">
        <v>70</v>
      </c>
      <c r="B38" s="7" t="s">
        <v>9</v>
      </c>
      <c r="C38" s="8" t="s">
        <v>2</v>
      </c>
      <c r="D38" s="28">
        <v>0</v>
      </c>
    </row>
    <row r="39" spans="1:4" ht="13.8" thickBot="1" x14ac:dyDescent="0.3">
      <c r="A39" s="12" t="s">
        <v>71</v>
      </c>
      <c r="B39" s="13" t="s">
        <v>8</v>
      </c>
      <c r="C39" s="14" t="s">
        <v>2</v>
      </c>
      <c r="D39" s="29">
        <v>0</v>
      </c>
    </row>
    <row r="40" spans="1:4" ht="13.8" thickBot="1" x14ac:dyDescent="0.3">
      <c r="A40" s="4"/>
      <c r="B40" s="5"/>
      <c r="C40" s="4"/>
      <c r="D40" s="6"/>
    </row>
    <row r="41" spans="1:4" x14ac:dyDescent="0.25">
      <c r="A41" s="25" t="s">
        <v>37</v>
      </c>
      <c r="B41" s="9"/>
      <c r="C41" s="10"/>
      <c r="D41" s="11"/>
    </row>
    <row r="42" spans="1:4" x14ac:dyDescent="0.25">
      <c r="A42" s="12" t="s">
        <v>72</v>
      </c>
      <c r="B42" s="7" t="s">
        <v>7</v>
      </c>
      <c r="C42" s="8" t="s">
        <v>2</v>
      </c>
      <c r="D42" s="28">
        <v>0</v>
      </c>
    </row>
    <row r="43" spans="1:4" x14ac:dyDescent="0.25">
      <c r="A43" s="12" t="s">
        <v>73</v>
      </c>
      <c r="B43" s="7" t="s">
        <v>6</v>
      </c>
      <c r="C43" s="8" t="s">
        <v>2</v>
      </c>
      <c r="D43" s="28">
        <v>0</v>
      </c>
    </row>
    <row r="44" spans="1:4" x14ac:dyDescent="0.25">
      <c r="A44" s="12" t="s">
        <v>74</v>
      </c>
      <c r="B44" s="7" t="s">
        <v>5</v>
      </c>
      <c r="C44" s="8" t="s">
        <v>2</v>
      </c>
      <c r="D44" s="28">
        <v>0</v>
      </c>
    </row>
    <row r="45" spans="1:4" ht="13.8" thickBot="1" x14ac:dyDescent="0.3">
      <c r="A45" s="12" t="s">
        <v>75</v>
      </c>
      <c r="B45" s="13" t="s">
        <v>4</v>
      </c>
      <c r="C45" s="14" t="s">
        <v>2</v>
      </c>
      <c r="D45" s="29">
        <v>0</v>
      </c>
    </row>
  </sheetData>
  <mergeCells count="6">
    <mergeCell ref="A1:D1"/>
    <mergeCell ref="A9:B9"/>
    <mergeCell ref="A5:D7"/>
    <mergeCell ref="A4:D4"/>
    <mergeCell ref="A3:D3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abSelected="1" workbookViewId="0">
      <selection activeCell="A4" sqref="A4:G4"/>
    </sheetView>
  </sheetViews>
  <sheetFormatPr baseColWidth="10" defaultColWidth="11.5546875" defaultRowHeight="13.2" x14ac:dyDescent="0.25"/>
  <cols>
    <col min="1" max="1" width="11.44140625" customWidth="1"/>
    <col min="2" max="2" width="61.33203125" bestFit="1" customWidth="1"/>
    <col min="4" max="4" width="15.33203125" customWidth="1"/>
    <col min="5" max="5" width="11.33203125" customWidth="1"/>
    <col min="6" max="7" width="15.33203125" customWidth="1"/>
  </cols>
  <sheetData>
    <row r="1" spans="1:11" ht="15.6" x14ac:dyDescent="0.25">
      <c r="A1" s="51" t="s">
        <v>49</v>
      </c>
      <c r="B1" s="52"/>
      <c r="C1" s="52"/>
      <c r="D1" s="52"/>
      <c r="E1" s="52"/>
      <c r="F1" s="52"/>
      <c r="G1" s="53"/>
      <c r="H1" s="1"/>
      <c r="I1" s="1"/>
      <c r="J1" s="1"/>
      <c r="K1" s="1"/>
    </row>
    <row r="2" spans="1:11" ht="13.8" x14ac:dyDescent="0.25">
      <c r="A2" s="71" t="s">
        <v>28</v>
      </c>
      <c r="B2" s="72"/>
      <c r="C2" s="72"/>
      <c r="D2" s="72"/>
      <c r="E2" s="72"/>
      <c r="F2" s="72"/>
      <c r="G2" s="73"/>
      <c r="H2" s="2"/>
      <c r="I2" s="2"/>
      <c r="J2" s="2"/>
    </row>
    <row r="3" spans="1:11" ht="15" customHeight="1" x14ac:dyDescent="0.25">
      <c r="A3" s="68" t="s">
        <v>29</v>
      </c>
      <c r="B3" s="69"/>
      <c r="C3" s="69"/>
      <c r="D3" s="69"/>
      <c r="E3" s="69"/>
      <c r="F3" s="69"/>
      <c r="G3" s="70"/>
      <c r="H3" s="3"/>
      <c r="I3" s="3"/>
      <c r="J3" s="3"/>
      <c r="K3" s="3"/>
    </row>
    <row r="4" spans="1:11" ht="78" customHeight="1" x14ac:dyDescent="0.25">
      <c r="A4" s="80" t="s">
        <v>76</v>
      </c>
      <c r="B4" s="66"/>
      <c r="C4" s="66"/>
      <c r="D4" s="66"/>
      <c r="E4" s="66"/>
      <c r="F4" s="66"/>
      <c r="G4" s="67"/>
    </row>
    <row r="5" spans="1:11" ht="12.75" customHeight="1" x14ac:dyDescent="0.25">
      <c r="A5" s="56" t="s">
        <v>30</v>
      </c>
      <c r="B5" s="57"/>
      <c r="C5" s="57"/>
      <c r="D5" s="57"/>
      <c r="E5" s="57"/>
      <c r="F5" s="57"/>
      <c r="G5" s="58"/>
    </row>
    <row r="6" spans="1:11" ht="12.75" customHeight="1" x14ac:dyDescent="0.25">
      <c r="A6" s="59"/>
      <c r="B6" s="60"/>
      <c r="C6" s="60"/>
      <c r="D6" s="60"/>
      <c r="E6" s="60"/>
      <c r="F6" s="60"/>
      <c r="G6" s="61"/>
    </row>
    <row r="7" spans="1:11" ht="13.5" customHeight="1" thickBot="1" x14ac:dyDescent="0.3">
      <c r="A7" s="62"/>
      <c r="B7" s="63"/>
      <c r="C7" s="63"/>
      <c r="D7" s="63"/>
      <c r="E7" s="63"/>
      <c r="F7" s="63"/>
      <c r="G7" s="64"/>
    </row>
    <row r="8" spans="1:11" ht="13.8" thickBot="1" x14ac:dyDescent="0.3">
      <c r="A8" s="4"/>
      <c r="B8" s="5"/>
      <c r="C8" s="4"/>
      <c r="D8" s="4"/>
      <c r="E8" s="38"/>
      <c r="F8" s="4"/>
      <c r="G8" s="6"/>
    </row>
    <row r="9" spans="1:11" ht="27" thickBot="1" x14ac:dyDescent="0.3">
      <c r="A9" s="54" t="s">
        <v>0</v>
      </c>
      <c r="B9" s="55"/>
      <c r="C9" s="30" t="s">
        <v>1</v>
      </c>
      <c r="D9" s="31" t="s">
        <v>38</v>
      </c>
      <c r="E9" s="39" t="s">
        <v>39</v>
      </c>
      <c r="F9" s="31" t="s">
        <v>40</v>
      </c>
      <c r="G9" s="18" t="s">
        <v>41</v>
      </c>
    </row>
    <row r="10" spans="1:11" ht="13.8" thickBot="1" x14ac:dyDescent="0.3">
      <c r="A10" s="4"/>
      <c r="B10" s="5"/>
      <c r="C10" s="4"/>
      <c r="D10" s="4"/>
      <c r="E10" s="38"/>
      <c r="F10" s="4"/>
      <c r="G10" s="6"/>
    </row>
    <row r="11" spans="1:11" x14ac:dyDescent="0.25">
      <c r="A11" s="25" t="s">
        <v>15</v>
      </c>
      <c r="B11" s="9"/>
      <c r="C11" s="9"/>
      <c r="D11" s="32"/>
      <c r="E11" s="40"/>
      <c r="F11" s="32"/>
      <c r="G11" s="19"/>
    </row>
    <row r="12" spans="1:11" x14ac:dyDescent="0.25">
      <c r="A12" s="20" t="s">
        <v>50</v>
      </c>
      <c r="B12" s="15" t="s">
        <v>18</v>
      </c>
      <c r="C12" s="17" t="s">
        <v>2</v>
      </c>
      <c r="D12" s="34">
        <v>0</v>
      </c>
      <c r="E12" s="41">
        <v>1</v>
      </c>
      <c r="F12" s="34">
        <f>D12*E12</f>
        <v>0</v>
      </c>
      <c r="G12" s="35">
        <f>1.2*F12</f>
        <v>0</v>
      </c>
    </row>
    <row r="13" spans="1:11" x14ac:dyDescent="0.25">
      <c r="A13" s="20" t="s">
        <v>53</v>
      </c>
      <c r="B13" s="15" t="s">
        <v>19</v>
      </c>
      <c r="C13" s="17" t="s">
        <v>2</v>
      </c>
      <c r="D13" s="34">
        <v>0</v>
      </c>
      <c r="E13" s="41">
        <v>1</v>
      </c>
      <c r="F13" s="34">
        <f t="shared" ref="F13:F20" si="0">D13*E13</f>
        <v>0</v>
      </c>
      <c r="G13" s="35">
        <f t="shared" ref="G13:G20" si="1">1.2*F13</f>
        <v>0</v>
      </c>
    </row>
    <row r="14" spans="1:11" x14ac:dyDescent="0.25">
      <c r="A14" s="20" t="s">
        <v>54</v>
      </c>
      <c r="B14" s="15" t="s">
        <v>20</v>
      </c>
      <c r="C14" s="17" t="s">
        <v>2</v>
      </c>
      <c r="D14" s="34">
        <v>0</v>
      </c>
      <c r="E14" s="41">
        <v>1</v>
      </c>
      <c r="F14" s="34">
        <f t="shared" si="0"/>
        <v>0</v>
      </c>
      <c r="G14" s="35">
        <f t="shared" si="1"/>
        <v>0</v>
      </c>
    </row>
    <row r="15" spans="1:11" x14ac:dyDescent="0.25">
      <c r="A15" s="20" t="s">
        <v>51</v>
      </c>
      <c r="B15" s="15" t="s">
        <v>21</v>
      </c>
      <c r="C15" s="17" t="s">
        <v>2</v>
      </c>
      <c r="D15" s="34">
        <v>0</v>
      </c>
      <c r="E15" s="41">
        <v>1</v>
      </c>
      <c r="F15" s="34">
        <f t="shared" si="0"/>
        <v>0</v>
      </c>
      <c r="G15" s="35">
        <f t="shared" si="1"/>
        <v>0</v>
      </c>
    </row>
    <row r="16" spans="1:11" x14ac:dyDescent="0.25">
      <c r="A16" s="20" t="s">
        <v>52</v>
      </c>
      <c r="B16" s="15" t="s">
        <v>22</v>
      </c>
      <c r="C16" s="17" t="s">
        <v>2</v>
      </c>
      <c r="D16" s="34">
        <v>0</v>
      </c>
      <c r="E16" s="41">
        <v>1</v>
      </c>
      <c r="F16" s="34">
        <f t="shared" si="0"/>
        <v>0</v>
      </c>
      <c r="G16" s="35">
        <f t="shared" si="1"/>
        <v>0</v>
      </c>
    </row>
    <row r="17" spans="1:7" x14ac:dyDescent="0.25">
      <c r="A17" s="20" t="s">
        <v>55</v>
      </c>
      <c r="B17" s="15" t="s">
        <v>23</v>
      </c>
      <c r="C17" s="17" t="s">
        <v>2</v>
      </c>
      <c r="D17" s="34">
        <v>0</v>
      </c>
      <c r="E17" s="41">
        <v>4</v>
      </c>
      <c r="F17" s="34">
        <f t="shared" si="0"/>
        <v>0</v>
      </c>
      <c r="G17" s="35">
        <f t="shared" si="1"/>
        <v>0</v>
      </c>
    </row>
    <row r="18" spans="1:7" x14ac:dyDescent="0.25">
      <c r="A18" s="20" t="s">
        <v>56</v>
      </c>
      <c r="B18" s="15" t="s">
        <v>48</v>
      </c>
      <c r="C18" s="17" t="s">
        <v>2</v>
      </c>
      <c r="D18" s="34">
        <v>0</v>
      </c>
      <c r="E18" s="41">
        <v>1</v>
      </c>
      <c r="F18" s="34">
        <f t="shared" si="0"/>
        <v>0</v>
      </c>
      <c r="G18" s="35">
        <f t="shared" si="1"/>
        <v>0</v>
      </c>
    </row>
    <row r="19" spans="1:7" x14ac:dyDescent="0.25">
      <c r="A19" s="20" t="s">
        <v>57</v>
      </c>
      <c r="B19" s="15" t="s">
        <v>27</v>
      </c>
      <c r="C19" s="17" t="s">
        <v>12</v>
      </c>
      <c r="D19" s="34">
        <v>0</v>
      </c>
      <c r="E19" s="41">
        <v>5</v>
      </c>
      <c r="F19" s="34">
        <f t="shared" si="0"/>
        <v>0</v>
      </c>
      <c r="G19" s="35">
        <f t="shared" si="1"/>
        <v>0</v>
      </c>
    </row>
    <row r="20" spans="1:7" ht="13.8" thickBot="1" x14ac:dyDescent="0.3">
      <c r="A20" s="20" t="s">
        <v>58</v>
      </c>
      <c r="B20" s="21" t="s">
        <v>25</v>
      </c>
      <c r="C20" s="22" t="s">
        <v>12</v>
      </c>
      <c r="D20" s="36">
        <v>0</v>
      </c>
      <c r="E20" s="42">
        <v>5</v>
      </c>
      <c r="F20" s="36">
        <f t="shared" si="0"/>
        <v>0</v>
      </c>
      <c r="G20" s="37">
        <f t="shared" si="1"/>
        <v>0</v>
      </c>
    </row>
    <row r="21" spans="1:7" ht="13.8" thickBot="1" x14ac:dyDescent="0.3">
      <c r="A21" s="4"/>
      <c r="B21" s="5"/>
      <c r="C21" s="4"/>
      <c r="D21" s="4"/>
      <c r="E21" s="38"/>
      <c r="F21" s="4"/>
      <c r="G21" s="6"/>
    </row>
    <row r="22" spans="1:7" x14ac:dyDescent="0.25">
      <c r="A22" s="25" t="s">
        <v>14</v>
      </c>
      <c r="B22" s="9"/>
      <c r="C22" s="10"/>
      <c r="D22" s="33"/>
      <c r="E22" s="43"/>
      <c r="F22" s="33"/>
      <c r="G22" s="11"/>
    </row>
    <row r="23" spans="1:7" x14ac:dyDescent="0.25">
      <c r="A23" s="12" t="s">
        <v>59</v>
      </c>
      <c r="B23" s="15" t="s">
        <v>26</v>
      </c>
      <c r="C23" s="16" t="s">
        <v>2</v>
      </c>
      <c r="D23" s="34">
        <v>0</v>
      </c>
      <c r="E23" s="41">
        <v>1</v>
      </c>
      <c r="F23" s="34">
        <f t="shared" ref="F23:F25" si="2">D23*E23</f>
        <v>0</v>
      </c>
      <c r="G23" s="35">
        <f t="shared" ref="G23:G25" si="3">1.2*F23</f>
        <v>0</v>
      </c>
    </row>
    <row r="24" spans="1:7" x14ac:dyDescent="0.25">
      <c r="A24" s="12" t="s">
        <v>60</v>
      </c>
      <c r="B24" s="15" t="s">
        <v>17</v>
      </c>
      <c r="C24" s="16" t="s">
        <v>2</v>
      </c>
      <c r="D24" s="34">
        <v>0</v>
      </c>
      <c r="E24" s="41">
        <v>1</v>
      </c>
      <c r="F24" s="34">
        <f t="shared" si="2"/>
        <v>0</v>
      </c>
      <c r="G24" s="35">
        <f t="shared" si="3"/>
        <v>0</v>
      </c>
    </row>
    <row r="25" spans="1:7" ht="13.8" thickBot="1" x14ac:dyDescent="0.3">
      <c r="A25" s="23" t="s">
        <v>61</v>
      </c>
      <c r="B25" s="21" t="s">
        <v>32</v>
      </c>
      <c r="C25" s="24" t="s">
        <v>2</v>
      </c>
      <c r="D25" s="36">
        <v>0</v>
      </c>
      <c r="E25" s="42">
        <v>1</v>
      </c>
      <c r="F25" s="36">
        <f t="shared" si="2"/>
        <v>0</v>
      </c>
      <c r="G25" s="37">
        <f t="shared" si="3"/>
        <v>0</v>
      </c>
    </row>
    <row r="26" spans="1:7" ht="13.8" thickBot="1" x14ac:dyDescent="0.3">
      <c r="A26" s="4"/>
      <c r="B26" s="5"/>
      <c r="C26" s="4"/>
      <c r="D26" s="4"/>
      <c r="E26" s="38"/>
      <c r="F26" s="4"/>
      <c r="G26" s="6"/>
    </row>
    <row r="27" spans="1:7" x14ac:dyDescent="0.25">
      <c r="A27" s="25" t="s">
        <v>13</v>
      </c>
      <c r="B27" s="9"/>
      <c r="C27" s="10"/>
      <c r="D27" s="33"/>
      <c r="E27" s="43"/>
      <c r="F27" s="33"/>
      <c r="G27" s="11"/>
    </row>
    <row r="28" spans="1:7" x14ac:dyDescent="0.25">
      <c r="A28" s="12" t="s">
        <v>62</v>
      </c>
      <c r="B28" s="15" t="s">
        <v>45</v>
      </c>
      <c r="C28" s="16" t="s">
        <v>2</v>
      </c>
      <c r="D28" s="34">
        <v>0</v>
      </c>
      <c r="E28" s="41">
        <v>1</v>
      </c>
      <c r="F28" s="34">
        <f t="shared" ref="F28:F29" si="4">D28*E28</f>
        <v>0</v>
      </c>
      <c r="G28" s="35">
        <f t="shared" ref="G28:G29" si="5">1.2*F28</f>
        <v>0</v>
      </c>
    </row>
    <row r="29" spans="1:7" x14ac:dyDescent="0.25">
      <c r="A29" s="12" t="s">
        <v>63</v>
      </c>
      <c r="B29" s="15" t="s">
        <v>46</v>
      </c>
      <c r="C29" s="16" t="s">
        <v>2</v>
      </c>
      <c r="D29" s="34">
        <v>0</v>
      </c>
      <c r="E29" s="41">
        <v>1</v>
      </c>
      <c r="F29" s="34">
        <f t="shared" si="4"/>
        <v>0</v>
      </c>
      <c r="G29" s="35">
        <f t="shared" si="5"/>
        <v>0</v>
      </c>
    </row>
    <row r="30" spans="1:7" x14ac:dyDescent="0.25">
      <c r="A30" s="12" t="s">
        <v>64</v>
      </c>
      <c r="B30" s="15" t="s">
        <v>47</v>
      </c>
      <c r="C30" s="16" t="s">
        <v>2</v>
      </c>
      <c r="D30" s="34">
        <v>0</v>
      </c>
      <c r="E30" s="41">
        <v>1</v>
      </c>
      <c r="F30" s="34">
        <f t="shared" ref="F30" si="6">D30*E30</f>
        <v>0</v>
      </c>
      <c r="G30" s="35">
        <f t="shared" ref="G30" si="7">1.2*F30</f>
        <v>0</v>
      </c>
    </row>
    <row r="31" spans="1:7" ht="13.8" thickBot="1" x14ac:dyDescent="0.3">
      <c r="A31" s="12" t="s">
        <v>65</v>
      </c>
      <c r="B31" s="21" t="s">
        <v>33</v>
      </c>
      <c r="C31" s="24" t="s">
        <v>2</v>
      </c>
      <c r="D31" s="36">
        <v>0</v>
      </c>
      <c r="E31" s="42">
        <v>1</v>
      </c>
      <c r="F31" s="36">
        <f>D31*E31</f>
        <v>0</v>
      </c>
      <c r="G31" s="37">
        <f>1.2*F31</f>
        <v>0</v>
      </c>
    </row>
    <row r="32" spans="1:7" ht="13.8" thickBot="1" x14ac:dyDescent="0.3">
      <c r="A32" s="4"/>
      <c r="B32" s="5"/>
      <c r="C32" s="4"/>
      <c r="D32" s="4"/>
      <c r="E32" s="38"/>
      <c r="F32" s="4"/>
      <c r="G32" s="6"/>
    </row>
    <row r="33" spans="1:7" x14ac:dyDescent="0.25">
      <c r="A33" s="25" t="s">
        <v>36</v>
      </c>
      <c r="B33" s="9"/>
      <c r="C33" s="10"/>
      <c r="D33" s="33"/>
      <c r="E33" s="43"/>
      <c r="F33" s="33"/>
      <c r="G33" s="11"/>
    </row>
    <row r="34" spans="1:7" x14ac:dyDescent="0.25">
      <c r="A34" s="12" t="s">
        <v>66</v>
      </c>
      <c r="B34" s="7" t="s">
        <v>34</v>
      </c>
      <c r="C34" s="8" t="s">
        <v>3</v>
      </c>
      <c r="D34" s="34">
        <v>0</v>
      </c>
      <c r="E34" s="41">
        <v>1</v>
      </c>
      <c r="F34" s="34">
        <f t="shared" ref="F34:F39" si="8">D34*E34</f>
        <v>0</v>
      </c>
      <c r="G34" s="35">
        <f t="shared" ref="G34:G39" si="9">1.2*F34</f>
        <v>0</v>
      </c>
    </row>
    <row r="35" spans="1:7" x14ac:dyDescent="0.25">
      <c r="A35" s="12" t="s">
        <v>67</v>
      </c>
      <c r="B35" s="7" t="s">
        <v>35</v>
      </c>
      <c r="C35" s="8" t="s">
        <v>3</v>
      </c>
      <c r="D35" s="34">
        <v>0</v>
      </c>
      <c r="E35" s="41">
        <v>1</v>
      </c>
      <c r="F35" s="34">
        <f t="shared" si="8"/>
        <v>0</v>
      </c>
      <c r="G35" s="35">
        <f t="shared" si="9"/>
        <v>0</v>
      </c>
    </row>
    <row r="36" spans="1:7" x14ac:dyDescent="0.25">
      <c r="A36" s="12" t="s">
        <v>68</v>
      </c>
      <c r="B36" s="7" t="s">
        <v>11</v>
      </c>
      <c r="C36" s="8" t="s">
        <v>2</v>
      </c>
      <c r="D36" s="34">
        <v>0</v>
      </c>
      <c r="E36" s="41">
        <v>1</v>
      </c>
      <c r="F36" s="34">
        <f t="shared" si="8"/>
        <v>0</v>
      </c>
      <c r="G36" s="35">
        <f t="shared" si="9"/>
        <v>0</v>
      </c>
    </row>
    <row r="37" spans="1:7" x14ac:dyDescent="0.25">
      <c r="A37" s="12" t="s">
        <v>69</v>
      </c>
      <c r="B37" s="7" t="s">
        <v>10</v>
      </c>
      <c r="C37" s="8" t="s">
        <v>2</v>
      </c>
      <c r="D37" s="34">
        <v>0</v>
      </c>
      <c r="E37" s="41">
        <v>1</v>
      </c>
      <c r="F37" s="34">
        <f t="shared" si="8"/>
        <v>0</v>
      </c>
      <c r="G37" s="35">
        <f t="shared" si="9"/>
        <v>0</v>
      </c>
    </row>
    <row r="38" spans="1:7" x14ac:dyDescent="0.25">
      <c r="A38" s="12" t="s">
        <v>70</v>
      </c>
      <c r="B38" s="7" t="s">
        <v>9</v>
      </c>
      <c r="C38" s="8" t="s">
        <v>2</v>
      </c>
      <c r="D38" s="34">
        <v>0</v>
      </c>
      <c r="E38" s="41">
        <v>1</v>
      </c>
      <c r="F38" s="34">
        <f t="shared" si="8"/>
        <v>0</v>
      </c>
      <c r="G38" s="35">
        <f t="shared" si="9"/>
        <v>0</v>
      </c>
    </row>
    <row r="39" spans="1:7" ht="13.8" thickBot="1" x14ac:dyDescent="0.3">
      <c r="A39" s="12" t="s">
        <v>71</v>
      </c>
      <c r="B39" s="13" t="s">
        <v>8</v>
      </c>
      <c r="C39" s="14" t="s">
        <v>2</v>
      </c>
      <c r="D39" s="36">
        <v>0</v>
      </c>
      <c r="E39" s="42">
        <v>1</v>
      </c>
      <c r="F39" s="36">
        <f t="shared" si="8"/>
        <v>0</v>
      </c>
      <c r="G39" s="37">
        <f t="shared" si="9"/>
        <v>0</v>
      </c>
    </row>
    <row r="40" spans="1:7" ht="13.8" thickBot="1" x14ac:dyDescent="0.3">
      <c r="A40" s="4"/>
      <c r="B40" s="5"/>
      <c r="C40" s="4"/>
      <c r="D40" s="4"/>
      <c r="E40" s="38"/>
      <c r="F40" s="4"/>
      <c r="G40" s="6"/>
    </row>
    <row r="41" spans="1:7" x14ac:dyDescent="0.25">
      <c r="A41" s="25" t="s">
        <v>37</v>
      </c>
      <c r="B41" s="9"/>
      <c r="C41" s="10"/>
      <c r="D41" s="33"/>
      <c r="E41" s="43"/>
      <c r="F41" s="33"/>
      <c r="G41" s="11"/>
    </row>
    <row r="42" spans="1:7" x14ac:dyDescent="0.25">
      <c r="A42" s="12" t="s">
        <v>72</v>
      </c>
      <c r="B42" s="7" t="s">
        <v>7</v>
      </c>
      <c r="C42" s="8" t="s">
        <v>2</v>
      </c>
      <c r="D42" s="34">
        <v>0</v>
      </c>
      <c r="E42" s="41">
        <v>1</v>
      </c>
      <c r="F42" s="34">
        <f t="shared" ref="F42:F45" si="10">D42*E42</f>
        <v>0</v>
      </c>
      <c r="G42" s="35">
        <f t="shared" ref="G42:G45" si="11">1.2*F42</f>
        <v>0</v>
      </c>
    </row>
    <row r="43" spans="1:7" x14ac:dyDescent="0.25">
      <c r="A43" s="12" t="s">
        <v>73</v>
      </c>
      <c r="B43" s="7" t="s">
        <v>6</v>
      </c>
      <c r="C43" s="8" t="s">
        <v>2</v>
      </c>
      <c r="D43" s="34">
        <v>0</v>
      </c>
      <c r="E43" s="41">
        <v>1</v>
      </c>
      <c r="F43" s="34">
        <f t="shared" si="10"/>
        <v>0</v>
      </c>
      <c r="G43" s="35">
        <f t="shared" si="11"/>
        <v>0</v>
      </c>
    </row>
    <row r="44" spans="1:7" x14ac:dyDescent="0.25">
      <c r="A44" s="12" t="s">
        <v>74</v>
      </c>
      <c r="B44" s="7" t="s">
        <v>5</v>
      </c>
      <c r="C44" s="8" t="s">
        <v>2</v>
      </c>
      <c r="D44" s="34">
        <v>0</v>
      </c>
      <c r="E44" s="41">
        <v>1</v>
      </c>
      <c r="F44" s="34">
        <f t="shared" si="10"/>
        <v>0</v>
      </c>
      <c r="G44" s="35">
        <f t="shared" si="11"/>
        <v>0</v>
      </c>
    </row>
    <row r="45" spans="1:7" ht="13.8" thickBot="1" x14ac:dyDescent="0.3">
      <c r="A45" s="12" t="s">
        <v>75</v>
      </c>
      <c r="B45" s="13" t="s">
        <v>4</v>
      </c>
      <c r="C45" s="14" t="s">
        <v>2</v>
      </c>
      <c r="D45" s="36">
        <v>0</v>
      </c>
      <c r="E45" s="42">
        <v>1</v>
      </c>
      <c r="F45" s="36">
        <f t="shared" si="10"/>
        <v>0</v>
      </c>
      <c r="G45" s="37">
        <f t="shared" si="11"/>
        <v>0</v>
      </c>
    </row>
    <row r="46" spans="1:7" ht="13.8" thickBot="1" x14ac:dyDescent="0.3"/>
    <row r="47" spans="1:7" s="46" customFormat="1" ht="23.25" customHeight="1" x14ac:dyDescent="0.25">
      <c r="A47" s="74" t="s">
        <v>42</v>
      </c>
      <c r="B47" s="75"/>
      <c r="C47" s="44"/>
      <c r="D47" s="44"/>
      <c r="E47" s="44"/>
      <c r="F47" s="44"/>
      <c r="G47" s="45">
        <f>SUM(F11:F45)</f>
        <v>0</v>
      </c>
    </row>
    <row r="48" spans="1:7" s="46" customFormat="1" ht="23.25" customHeight="1" x14ac:dyDescent="0.25">
      <c r="A48" s="76" t="s">
        <v>43</v>
      </c>
      <c r="B48" s="77"/>
      <c r="C48" s="47"/>
      <c r="D48" s="47"/>
      <c r="E48" s="47"/>
      <c r="F48" s="47"/>
      <c r="G48" s="48">
        <f>0.2*G47</f>
        <v>0</v>
      </c>
    </row>
    <row r="49" spans="1:7" s="46" customFormat="1" ht="19.5" customHeight="1" thickBot="1" x14ac:dyDescent="0.3">
      <c r="A49" s="78" t="s">
        <v>44</v>
      </c>
      <c r="B49" s="79"/>
      <c r="C49" s="49"/>
      <c r="D49" s="49"/>
      <c r="E49" s="49"/>
      <c r="F49" s="49"/>
      <c r="G49" s="50">
        <f>G47+G48</f>
        <v>0</v>
      </c>
    </row>
  </sheetData>
  <mergeCells count="9">
    <mergeCell ref="A47:B47"/>
    <mergeCell ref="A48:B48"/>
    <mergeCell ref="A49:B49"/>
    <mergeCell ref="A1:G1"/>
    <mergeCell ref="A2:G2"/>
    <mergeCell ref="A3:G3"/>
    <mergeCell ref="A4:G4"/>
    <mergeCell ref="A5:G7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1 - BPU</vt:lpstr>
      <vt:lpstr>LOT 1 -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LAMBERT Sandrine</cp:lastModifiedBy>
  <cp:lastPrinted>2022-10-14T08:37:52Z</cp:lastPrinted>
  <dcterms:created xsi:type="dcterms:W3CDTF">2019-04-11T09:43:01Z</dcterms:created>
  <dcterms:modified xsi:type="dcterms:W3CDTF">2026-03-06T08:46:01Z</dcterms:modified>
</cp:coreProperties>
</file>